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015"/>
  </bookViews>
  <sheets>
    <sheet name="2022" sheetId="1" r:id="rId1"/>
  </sheets>
  <definedNames>
    <definedName name="_xlnm.Print_Titles" localSheetId="0">'2022'!$5:$5</definedName>
  </definedNames>
  <calcPr calcId="144525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<sst xmlns="http://schemas.openxmlformats.org/spreadsheetml/2006/main" count="45" uniqueCount="42">
  <si>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</si>
  <si>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</si>
  <si>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</si>
  <si>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</si>
  <si>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</si>
  <si>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</si>
  <si>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</si>
  <si>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</si>
  <si>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</si>
  <si>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</si>
  <si>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</si>
  <si>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</si>
  <si>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</si>
  <si>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</si>
  <si>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</si>
  <si>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</si>
  <si>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</si>
  <si>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</si>
  <si>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</si>
  <si>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</si>
  <si>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</si>
  <si>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</si>
  <si>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</si>
  <si>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</si>
  <si>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</si>
  <si>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</si>
  <si>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</si>
  <si>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</si>
  <si>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</si>
  <si>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</si>
  <si>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</si>
  <si>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</si>
  <si>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</si>
  <si>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</si>
  <si>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</si>
  <si>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</si>
  <si>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</si>
  <si>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</si>
  <si>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</si>
  <si>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</si>
  <si>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Կազմակերպության անվանումը                       Ալավեռդու պետական քոլեջ</t>
  </si>
  <si>
    <t>Տնօրեն               -1    -300000             Տեղակալ            -1    -190000  Տեղակալ            -1    -178000 Հաշվապահ         -1    -168000                Գնումն.համակ.  -0.5   -95400    Տնտեսվար             -1  -100000      Զինվոր. ղեկավար   -1  -95000  Քաղպաշ. պետ     -0.5 -95400 Արխիվավար         -0.5 -95400  Կադրերի բաժ.վարիչ                                                                  -0.5-100000                     Կարերիայի ուղղորդման պատասխանատու  -1  -98000  Գրադարանավար   -1  -98000  Գործավար            -1  -95000    Լաբորանտ          -0.5  -95400          Պահակ                  -3  -93500    Բակապան              -1  -93500   Հավաքարար          -3  -93500     Բանվոր                 -3  -93500    Համակ.տեխ.սպասարկման  տեխնիկ                -0.5  -95400    Պահեստապետ      -0.5  -95400  Ջեռուցման սպասարկող            .                          -0.5  -95400                       Ընդամենը          -23,75 -2749250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</si>
</sst>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0"/>
      <color theme="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top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C15" sqref="C15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30" t="s">
        <v>37</v>
      </c>
      <c r="C3" s="30"/>
      <c r="D3" s="30"/>
    </row>
    <row r="4" spans="1:169" ht="0.75" customHeight="1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69074300</v>
      </c>
      <c r="D6" s="24">
        <f>SUM(D7:D10)</f>
        <v>69074300</v>
      </c>
    </row>
    <row r="7" spans="1:169" ht="18.399999999999999" customHeight="1">
      <c r="A7" s="10"/>
      <c r="B7" s="11" t="s">
        <v>4</v>
      </c>
      <c r="C7" s="26">
        <f t="shared" si="0"/>
        <v>68315200</v>
      </c>
      <c r="D7" s="24">
        <v>68315200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759100</v>
      </c>
      <c r="D10" s="24">
        <v>759100</v>
      </c>
    </row>
    <row r="11" spans="1:169" ht="37.5" customHeight="1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25.5" customHeight="1">
      <c r="A12" s="7">
        <v>1</v>
      </c>
      <c r="B12" s="12" t="s">
        <v>9</v>
      </c>
      <c r="C12" s="26">
        <f t="shared" si="0"/>
        <v>47</v>
      </c>
      <c r="D12" s="24">
        <f>D15+D14</f>
        <v>47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22.5" customHeight="1">
      <c r="A14" s="16" t="s">
        <v>11</v>
      </c>
      <c r="B14" s="17" t="s">
        <v>12</v>
      </c>
      <c r="C14" s="26">
        <f t="shared" si="0"/>
        <v>44</v>
      </c>
      <c r="D14" s="24">
        <v>44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3</v>
      </c>
      <c r="D15" s="24">
        <v>3</v>
      </c>
    </row>
    <row r="16" spans="1:169" ht="36" customHeight="1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19.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40.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44.2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47.25" customHeight="1">
      <c r="A21" s="7">
        <v>3</v>
      </c>
      <c r="B21" s="12" t="s">
        <v>22</v>
      </c>
      <c r="C21" s="26">
        <f t="shared" si="0"/>
        <v>119100</v>
      </c>
      <c r="D21" s="24">
        <v>119100</v>
      </c>
    </row>
    <row r="22" spans="1:4" ht="330.75" customHeight="1">
      <c r="A22" s="7">
        <v>4</v>
      </c>
      <c r="B22" s="12" t="s">
        <v>31</v>
      </c>
      <c r="C22" s="26">
        <f t="shared" ref="C22:C23" si="1">SUM(D22:D22)</f>
        <v>0</v>
      </c>
      <c r="D22" s="29" t="s">
        <v>41</v>
      </c>
    </row>
    <row r="23" spans="1:4" ht="33.75" customHeight="1">
      <c r="A23" s="7">
        <v>5</v>
      </c>
      <c r="B23" s="12" t="s">
        <v>32</v>
      </c>
      <c r="C23" s="26">
        <f t="shared" si="1"/>
        <v>113000</v>
      </c>
      <c r="D23" s="24">
        <v>113000</v>
      </c>
    </row>
    <row r="24" spans="1:4" ht="19.5" customHeight="1">
      <c r="A24" s="7">
        <v>6</v>
      </c>
      <c r="B24" s="12" t="s">
        <v>23</v>
      </c>
      <c r="C24" s="26">
        <f t="shared" ref="C24:C32" si="2">SUM(D24:D24)</f>
        <v>2922.1</v>
      </c>
      <c r="D24" s="24">
        <f>D25+D26+D27+D28</f>
        <v>2922.1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0" customHeight="1">
      <c r="A26" s="27" t="s">
        <v>33</v>
      </c>
      <c r="B26" s="18" t="s">
        <v>24</v>
      </c>
      <c r="C26" s="26">
        <f t="shared" si="2"/>
        <v>2922.1</v>
      </c>
      <c r="D26" s="24">
        <v>2922.1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20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18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21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COMP</cp:lastModifiedBy>
  <cp:lastPrinted>2023-01-13T08:02:00Z</cp:lastPrinted>
  <dcterms:created xsi:type="dcterms:W3CDTF">2018-07-20T13:50:31Z</dcterms:created>
  <dcterms:modified xsi:type="dcterms:W3CDTF">2023-03-09T10:12:35Z</dcterms:modified>
</cp:coreProperties>
</file>